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кадемическая 28" sheetId="1" r:id="rId1"/>
  </sheets>
  <externalReferences>
    <externalReference r:id="rId2"/>
  </externalReferences>
  <definedNames>
    <definedName name="Z_6E36EA37_049E_4FAE_B719_2847CD16F858_.wvu.Cols" localSheetId="0" hidden="1">'Академическая 28'!#REF!,'Академическая 28'!#REF!</definedName>
    <definedName name="Z_6E36EA37_049E_4FAE_B719_2847CD16F858_.wvu.Rows" localSheetId="0" hidden="1">'Академическая 28'!$42:$45</definedName>
    <definedName name="Z_73C0D023_21BD_4441_8EFA_957546C15799_.wvu.Cols" localSheetId="0" hidden="1">'Академическая 28'!#REF!,'Академическая 28'!#REF!</definedName>
    <definedName name="Z_73C0D023_21BD_4441_8EFA_957546C15799_.wvu.Rows" localSheetId="0" hidden="1">'Академическая 28'!$42:$45</definedName>
    <definedName name="_xlnm.Print_Area" localSheetId="0">'Академическая 28'!$A$1:$J$60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<sst xmlns="http://schemas.openxmlformats.org/spreadsheetml/2006/main" count="62" uniqueCount="53">
  <si>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</si>
  <si>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</si>
  <si>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</si>
  <si>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</si>
  <si>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</si>
  <si>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</si>
  <si>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</si>
  <si>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</si>
  <si>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</si>
  <si>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</si>
  <si>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</si>
  <si>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</si>
  <si>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</si>
  <si>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</si>
  <si>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</si>
  <si>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</si>
  <si>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</si>
  <si>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</si>
  <si>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</si>
  <si>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</si>
  <si>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</si>
  <si>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</si>
  <si>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</si>
  <si>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</si>
  <si>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</si>
  <si>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</si>
  <si>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</si>
  <si>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</si>
  <si>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</si>
  <si>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</si>
  <si>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</si>
  <si>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</si>
  <si>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</si>
  <si>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</si>
  <si>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</si>
  <si>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</si>
  <si>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</si>
  <si>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</si>
  <si>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28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</si>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</sst>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8">
          <cell r="W18">
            <v>16566.053379330784</v>
          </cell>
          <cell r="X18">
            <v>3338.2796745987553</v>
          </cell>
          <cell r="Y18">
            <v>17055.5556</v>
          </cell>
          <cell r="AA18">
            <v>2550</v>
          </cell>
          <cell r="AI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X18">
            <v>46765.032433757515</v>
          </cell>
          <cell r="BB18">
            <v>0</v>
          </cell>
          <cell r="BC18">
            <v>0</v>
          </cell>
          <cell r="BD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CN18">
            <v>10873.663116805279</v>
          </cell>
          <cell r="CO18">
            <v>2236.2074698674069</v>
          </cell>
          <cell r="CP18">
            <v>58.813199999999995</v>
          </cell>
          <cell r="DE18">
            <v>9980.8485378984151</v>
          </cell>
          <cell r="DS18">
            <v>55530.026538624676</v>
          </cell>
          <cell r="DT18">
            <v>11328.235961607892</v>
          </cell>
          <cell r="DU18">
            <v>12221.228500000001</v>
          </cell>
          <cell r="EK18">
            <v>53546.114400927552</v>
          </cell>
          <cell r="EU18">
            <v>57773.627231171005</v>
          </cell>
          <cell r="EV18">
            <v>14181.233189132741</v>
          </cell>
          <cell r="EW18">
            <v>1054.1904</v>
          </cell>
          <cell r="FG18">
            <v>46267.433924429817</v>
          </cell>
          <cell r="FM18">
            <v>24746.187921197212</v>
          </cell>
          <cell r="FN18">
            <v>7448.5775774454487</v>
          </cell>
          <cell r="FO18">
            <v>0</v>
          </cell>
          <cell r="FU18">
            <v>19602.496863205444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1854686.1300000001</v>
      </c>
      <c r="F9" s="17">
        <f t="shared" ref="F9:G9" si="0">SUM(F10:F14)</f>
        <v>1670637.63</v>
      </c>
      <c r="G9" s="17">
        <f t="shared" si="0"/>
        <v>711857.53999999992</v>
      </c>
    </row>
    <row r="10" spans="1:7" ht="13.2" customHeight="1" x14ac:dyDescent="0.3">
      <c r="A10" s="74" t="s">
        <v>9</v>
      </c>
      <c r="B10" s="75"/>
      <c r="C10" s="75"/>
      <c r="D10" s="76"/>
      <c r="E10" s="18">
        <v>870078.74</v>
      </c>
      <c r="F10" s="18">
        <v>830422.23</v>
      </c>
      <c r="G10" s="19">
        <v>347983.92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157981.51</v>
      </c>
      <c r="F12" s="18">
        <v>130015.49</v>
      </c>
      <c r="G12" s="19">
        <v>50326.17</v>
      </c>
    </row>
    <row r="13" spans="1:7" ht="13.5" customHeight="1" x14ac:dyDescent="0.3">
      <c r="A13" s="74" t="s">
        <v>12</v>
      </c>
      <c r="B13" s="75"/>
      <c r="C13" s="75"/>
      <c r="D13" s="76"/>
      <c r="E13" s="18">
        <v>320942.09999999998</v>
      </c>
      <c r="F13" s="18">
        <v>262768.56</v>
      </c>
      <c r="G13" s="19">
        <v>90227.8</v>
      </c>
    </row>
    <row r="14" spans="1:7" ht="14.4" customHeight="1" x14ac:dyDescent="0.3">
      <c r="A14" s="67" t="s">
        <v>13</v>
      </c>
      <c r="B14" s="67"/>
      <c r="C14" s="67"/>
      <c r="D14" s="67"/>
      <c r="E14" s="18">
        <v>505683.78</v>
      </c>
      <c r="F14" s="18">
        <v>447431.35</v>
      </c>
      <c r="G14" s="19">
        <v>223319.65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734661.95</v>
      </c>
      <c r="F15" s="17">
        <f t="shared" ref="F15:G15" si="1">SUM(F16:F19)</f>
        <v>708210.82000000007</v>
      </c>
      <c r="G15" s="17">
        <f t="shared" si="1"/>
        <v>234498.76</v>
      </c>
    </row>
    <row r="16" spans="1:7" ht="33.6" customHeight="1" x14ac:dyDescent="0.3">
      <c r="A16" s="80" t="s">
        <v>45</v>
      </c>
      <c r="B16" s="81"/>
      <c r="C16" s="81"/>
      <c r="D16" s="82"/>
      <c r="E16" s="18">
        <v>695135.26</v>
      </c>
      <c r="F16" s="18">
        <v>671843.26</v>
      </c>
      <c r="G16" s="19">
        <v>231339.63</v>
      </c>
    </row>
    <row r="17" spans="1:12" ht="15.6" x14ac:dyDescent="0.3">
      <c r="A17" s="67" t="s">
        <v>46</v>
      </c>
      <c r="B17" s="67"/>
      <c r="C17" s="67"/>
      <c r="D17" s="67"/>
      <c r="E17" s="18">
        <v>2001.95</v>
      </c>
      <c r="F17" s="18">
        <v>1750.13</v>
      </c>
      <c r="G17" s="19">
        <v>251.82</v>
      </c>
    </row>
    <row r="18" spans="1:12" ht="15.6" x14ac:dyDescent="0.3">
      <c r="A18" s="67" t="s">
        <v>47</v>
      </c>
      <c r="B18" s="67"/>
      <c r="C18" s="67"/>
      <c r="D18" s="67"/>
      <c r="E18" s="18"/>
      <c r="F18" s="18"/>
      <c r="G18" s="19"/>
    </row>
    <row r="19" spans="1:12" ht="15.6" x14ac:dyDescent="0.3">
      <c r="A19" s="67" t="s">
        <v>48</v>
      </c>
      <c r="B19" s="67"/>
      <c r="C19" s="67"/>
      <c r="D19" s="67"/>
      <c r="E19" s="18">
        <v>37524.74</v>
      </c>
      <c r="F19" s="18">
        <v>34617.43</v>
      </c>
      <c r="G19" s="19">
        <v>2907.31</v>
      </c>
    </row>
    <row r="20" spans="1:12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2" ht="15.6" x14ac:dyDescent="0.3">
      <c r="A21" s="67" t="s">
        <v>15</v>
      </c>
      <c r="B21" s="67"/>
      <c r="C21" s="67"/>
      <c r="D21" s="67"/>
      <c r="E21" s="18">
        <v>7955.64</v>
      </c>
      <c r="F21" s="18">
        <v>7484.13</v>
      </c>
      <c r="G21" s="19">
        <v>4507.0600000000004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37" t="s">
        <v>44</v>
      </c>
      <c r="B24" s="37"/>
      <c r="C24" s="37"/>
      <c r="D24" s="37"/>
      <c r="E24" s="37"/>
      <c r="F24" s="18">
        <v>-3259.8503999999957</v>
      </c>
      <c r="G24" s="20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86274.921087687049</v>
      </c>
    </row>
    <row r="26" spans="1:12" ht="28.5" customHeight="1" x14ac:dyDescent="0.25">
      <c r="A26" s="63"/>
      <c r="B26" s="64"/>
      <c r="C26" s="64"/>
      <c r="D26" s="64"/>
      <c r="E26" s="65"/>
      <c r="F26" s="57"/>
    </row>
    <row r="27" spans="1:12" ht="15.6" hidden="1" x14ac:dyDescent="0.3">
      <c r="A27" s="45" t="s">
        <v>16</v>
      </c>
      <c r="B27" s="40"/>
      <c r="C27" s="40"/>
      <c r="D27" s="40"/>
      <c r="E27" s="41"/>
      <c r="F27" s="26">
        <f>'[1]свод за год'!W18</f>
        <v>16566.053379330784</v>
      </c>
      <c r="L27" s="35"/>
    </row>
    <row r="28" spans="1:12" ht="15.6" hidden="1" x14ac:dyDescent="0.3">
      <c r="A28" s="45" t="s">
        <v>31</v>
      </c>
      <c r="B28" s="40"/>
      <c r="C28" s="40"/>
      <c r="D28" s="40"/>
      <c r="E28" s="41"/>
      <c r="F28" s="26">
        <f>'[1]свод за год'!X18</f>
        <v>3338.2796745987553</v>
      </c>
    </row>
    <row r="29" spans="1:12" ht="15.6" hidden="1" x14ac:dyDescent="0.3">
      <c r="A29" s="45" t="s">
        <v>18</v>
      </c>
      <c r="B29" s="40"/>
      <c r="C29" s="40"/>
      <c r="D29" s="40"/>
      <c r="E29" s="41"/>
      <c r="F29" s="26">
        <f>'[1]свод за год'!Y18</f>
        <v>17055.5556</v>
      </c>
    </row>
    <row r="30" spans="1:12" ht="15.6" hidden="1" x14ac:dyDescent="0.3">
      <c r="A30" s="45" t="s">
        <v>19</v>
      </c>
      <c r="B30" s="40"/>
      <c r="C30" s="40"/>
      <c r="D30" s="40"/>
      <c r="E30" s="41"/>
      <c r="F30" s="26">
        <f>'[1]свод за год'!AA18+'[1]свод за год'!AI18+'[1]свод за год'!AL18+'[1]свод за год'!AO18+'[1]свод за год'!AP18+'[1]свод за год'!AQ18</f>
        <v>2550</v>
      </c>
    </row>
    <row r="31" spans="1:12" ht="36.75" hidden="1" customHeight="1" x14ac:dyDescent="0.3">
      <c r="A31" s="50" t="s">
        <v>32</v>
      </c>
      <c r="B31" s="58"/>
      <c r="C31" s="58"/>
      <c r="D31" s="58"/>
      <c r="E31" s="59"/>
      <c r="F31" s="26">
        <f>'[1]свод за год'!AX18</f>
        <v>46765.032433757515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6">
        <f>SUM(F34:F38)+54424</f>
        <v>210199.13772573124</v>
      </c>
    </row>
    <row r="33" spans="1:12" ht="33" customHeight="1" x14ac:dyDescent="0.25">
      <c r="A33" s="63"/>
      <c r="B33" s="64"/>
      <c r="C33" s="64"/>
      <c r="D33" s="64"/>
      <c r="E33" s="65"/>
      <c r="F33" s="57"/>
    </row>
    <row r="34" spans="1:12" ht="15.6" hidden="1" x14ac:dyDescent="0.3">
      <c r="A34" s="53" t="s">
        <v>16</v>
      </c>
      <c r="B34" s="53"/>
      <c r="C34" s="53"/>
      <c r="D34" s="53"/>
      <c r="E34" s="53"/>
      <c r="F34" s="26">
        <f>'[1]свод за год'!CN18+'[1]свод за год'!DS18</f>
        <v>66403.68965542996</v>
      </c>
      <c r="L34" s="35"/>
    </row>
    <row r="35" spans="1:12" ht="15.6" hidden="1" x14ac:dyDescent="0.3">
      <c r="A35" s="53" t="s">
        <v>31</v>
      </c>
      <c r="B35" s="53"/>
      <c r="C35" s="53"/>
      <c r="D35" s="53"/>
      <c r="E35" s="53"/>
      <c r="F35" s="26">
        <f>'[1]свод за год'!CO18+'[1]свод за год'!DT18</f>
        <v>13564.443431475298</v>
      </c>
    </row>
    <row r="36" spans="1:12" ht="15.6" hidden="1" x14ac:dyDescent="0.3">
      <c r="A36" s="53" t="s">
        <v>18</v>
      </c>
      <c r="B36" s="53"/>
      <c r="C36" s="53"/>
      <c r="D36" s="53"/>
      <c r="E36" s="53"/>
      <c r="F36" s="26">
        <f>'[1]свод за год'!CP18+'[1]свод за год'!DU18</f>
        <v>12280.041700000002</v>
      </c>
    </row>
    <row r="37" spans="1:12" ht="15.6" hidden="1" x14ac:dyDescent="0.3">
      <c r="A37" s="53" t="s">
        <v>19</v>
      </c>
      <c r="B37" s="53"/>
      <c r="C37" s="53"/>
      <c r="D37" s="53"/>
      <c r="E37" s="53"/>
      <c r="F37" s="26">
        <f>'[1]свод за год'!AK18+'[1]свод за год'!AM18+'[1]свод за год'!AN18+'[1]свод за год'!BD18</f>
        <v>0</v>
      </c>
    </row>
    <row r="38" spans="1:12" ht="39.75" hidden="1" customHeight="1" x14ac:dyDescent="0.3">
      <c r="A38" s="50" t="s">
        <v>34</v>
      </c>
      <c r="B38" s="51"/>
      <c r="C38" s="51"/>
      <c r="D38" s="51"/>
      <c r="E38" s="52"/>
      <c r="F38" s="26">
        <f>'[1]свод за год'!DE18+'[1]свод за год'!EK18</f>
        <v>63526.962938825964</v>
      </c>
    </row>
    <row r="39" spans="1:12" ht="32.4" customHeight="1" x14ac:dyDescent="0.3">
      <c r="A39" s="39" t="s">
        <v>35</v>
      </c>
      <c r="B39" s="54"/>
      <c r="C39" s="54"/>
      <c r="D39" s="54"/>
      <c r="E39" s="55"/>
      <c r="F39" s="27">
        <f>SUM(F40:F48)+78381.24</f>
        <v>249454.98710658168</v>
      </c>
    </row>
    <row r="40" spans="1:12" ht="15.6" hidden="1" x14ac:dyDescent="0.3">
      <c r="A40" s="46" t="s">
        <v>20</v>
      </c>
      <c r="B40" s="47"/>
      <c r="C40" s="47"/>
      <c r="D40" s="47"/>
      <c r="E40" s="48"/>
      <c r="F40" s="26">
        <f>'[1]свод за год'!EU18+'[1]свод за год'!FM18</f>
        <v>82519.815152368217</v>
      </c>
      <c r="L40" s="35"/>
    </row>
    <row r="41" spans="1:12" ht="15.6" hidden="1" x14ac:dyDescent="0.3">
      <c r="A41" s="45" t="s">
        <v>31</v>
      </c>
      <c r="B41" s="40"/>
      <c r="C41" s="40"/>
      <c r="D41" s="40"/>
      <c r="E41" s="40"/>
      <c r="F41" s="26">
        <f>'[1]свод за год'!EV18+'[1]свод за год'!FN18</f>
        <v>21629.81076657819</v>
      </c>
    </row>
    <row r="42" spans="1:12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2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2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2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2" ht="15.6" hidden="1" x14ac:dyDescent="0.3">
      <c r="A46" s="53" t="s">
        <v>18</v>
      </c>
      <c r="B46" s="53"/>
      <c r="C46" s="53"/>
      <c r="D46" s="53"/>
      <c r="E46" s="45"/>
      <c r="F46" s="26">
        <f>'[1]свод за год'!EW18+'[1]свод за год'!FO18</f>
        <v>1054.1904</v>
      </c>
    </row>
    <row r="47" spans="1:12" ht="15.6" hidden="1" x14ac:dyDescent="0.3">
      <c r="A47" s="45" t="s">
        <v>19</v>
      </c>
      <c r="B47" s="40"/>
      <c r="C47" s="40"/>
      <c r="D47" s="40"/>
      <c r="E47" s="40"/>
      <c r="F47" s="26">
        <f>'[1]свод за год'!BB18+'[1]свод за год'!BC18+'[1]свод за год'!BN18+'[1]свод за год'!BO18+'[1]свод за год'!BP18+'[1]свод за год'!BQ18</f>
        <v>0</v>
      </c>
    </row>
    <row r="48" spans="1:12" ht="43.5" hidden="1" customHeight="1" x14ac:dyDescent="0.3">
      <c r="A48" s="50" t="s">
        <v>36</v>
      </c>
      <c r="B48" s="51"/>
      <c r="C48" s="51"/>
      <c r="D48" s="51"/>
      <c r="E48" s="52"/>
      <c r="F48" s="26">
        <f>'[1]свод за год'!FG18+'[1]свод за год'!FU18</f>
        <v>65869.930787635269</v>
      </c>
    </row>
    <row r="49" spans="1:11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1" ht="15.6" x14ac:dyDescent="0.3">
      <c r="A50" s="42" t="s">
        <v>49</v>
      </c>
      <c r="B50" s="43"/>
      <c r="C50" s="43"/>
      <c r="D50" s="43"/>
      <c r="E50" s="44"/>
      <c r="F50" s="27">
        <f>F25+F32+F39+F49</f>
        <v>545929.04591999995</v>
      </c>
      <c r="J50" s="29"/>
    </row>
    <row r="51" spans="1:11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120490.2</v>
      </c>
    </row>
    <row r="52" spans="1:11" ht="15.6" x14ac:dyDescent="0.3">
      <c r="A52" s="45" t="s">
        <v>23</v>
      </c>
      <c r="B52" s="40"/>
      <c r="C52" s="40"/>
      <c r="D52" s="40"/>
      <c r="E52" s="40"/>
      <c r="F52" s="26">
        <v>67819.75</v>
      </c>
    </row>
    <row r="53" spans="1:11" ht="15.6" x14ac:dyDescent="0.3">
      <c r="A53" s="45" t="s">
        <v>24</v>
      </c>
      <c r="B53" s="40"/>
      <c r="C53" s="40"/>
      <c r="D53" s="40"/>
      <c r="E53" s="40"/>
      <c r="F53" s="26">
        <v>52670.45</v>
      </c>
    </row>
    <row r="54" spans="1:11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1" ht="15.6" x14ac:dyDescent="0.3">
      <c r="A55" s="49" t="s">
        <v>51</v>
      </c>
      <c r="B55" s="49"/>
      <c r="C55" s="49"/>
      <c r="D55" s="49"/>
      <c r="E55" s="49"/>
      <c r="F55" s="27">
        <f>F50+F51</f>
        <v>666419.2459199999</v>
      </c>
      <c r="K55" s="20"/>
    </row>
    <row r="56" spans="1:11" ht="15.6" x14ac:dyDescent="0.3">
      <c r="A56" s="37" t="s">
        <v>26</v>
      </c>
      <c r="B56" s="37"/>
      <c r="C56" s="37"/>
      <c r="D56" s="37"/>
      <c r="E56" s="37"/>
      <c r="F56" s="28">
        <f>E16</f>
        <v>695135.26</v>
      </c>
    </row>
    <row r="57" spans="1:11" ht="15.6" x14ac:dyDescent="0.3">
      <c r="A57" s="37" t="s">
        <v>27</v>
      </c>
      <c r="B57" s="37"/>
      <c r="C57" s="37"/>
      <c r="D57" s="37"/>
      <c r="E57" s="37"/>
      <c r="F57" s="27">
        <f>F16</f>
        <v>671843.26</v>
      </c>
      <c r="H57" s="29"/>
    </row>
    <row r="58" spans="1:11" ht="15.6" x14ac:dyDescent="0.3">
      <c r="A58" s="38" t="s">
        <v>28</v>
      </c>
      <c r="B58" s="38"/>
      <c r="C58" s="38"/>
      <c r="D58" s="38"/>
      <c r="E58" s="38"/>
      <c r="F58" s="27">
        <f>F24+F56-F55</f>
        <v>25456.163680000114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Академическая 28</vt:lpstr>
      <vt:lpstr>'Академическая 28'!Область_печати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2018-03-28T08:54:55Z</cp:lastPrinted>
  <dcterms:created xsi:type="dcterms:W3CDTF">2013-05-24T09:13:10Z</dcterms:created>
  <dcterms:modified xsi:type="dcterms:W3CDTF">2018-03-28T08:54:58Z</dcterms:modified>
</cp:coreProperties>
</file>